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Аркуш1" sheetId="1" r:id="rId1"/>
  </sheets>
  <definedNames>
    <definedName name="_xlnm._FilterDatabase" localSheetId="0" hidden="1">Аркуш1!$N$1:$N$20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18" i="1"/>
  <c r="J14" i="1"/>
  <c r="J15" i="1"/>
  <c r="J17" i="1"/>
  <c r="J16" i="1"/>
  <c r="J19" i="1"/>
  <c r="J7" i="1"/>
  <c r="J5" i="1"/>
  <c r="J12" i="1" l="1"/>
  <c r="J11" i="1"/>
  <c r="J13" i="1" l="1"/>
  <c r="J10" i="1"/>
  <c r="J9" i="1" l="1"/>
  <c r="J4" i="1"/>
  <c r="J3" i="1" l="1"/>
</calcChain>
</file>

<file path=xl/sharedStrings.xml><?xml version="1.0" encoding="utf-8"?>
<sst xmlns="http://schemas.openxmlformats.org/spreadsheetml/2006/main" count="162" uniqueCount="84">
  <si>
    <t>№ п/п</t>
  </si>
  <si>
    <t>Наименование</t>
  </si>
  <si>
    <t>НМЦК</t>
  </si>
  <si>
    <t>Подача заявок</t>
  </si>
  <si>
    <t>Аукцион</t>
  </si>
  <si>
    <t>Даты проекта и заключения контрата</t>
  </si>
  <si>
    <t>Подрядчик</t>
  </si>
  <si>
    <t>Цена контракта</t>
  </si>
  <si>
    <t>Экономия</t>
  </si>
  <si>
    <t>Примечание</t>
  </si>
  <si>
    <t>Благоустройство дворовых территорий</t>
  </si>
  <si>
    <t>Благоустройство территории по адресу: Ярославская область, город Переславль-Залесский, ул. Ямская, д. 3, 5, 7, 9, 11</t>
  </si>
  <si>
    <t>Благоустройство дворовой территории по адресу: Ярославская область, город Переславль-Залесский, мкр. Чкаловский, д. 49, 50, 52.</t>
  </si>
  <si>
    <t>Установка детско-спортивной площадки по адресу: Ярославская область, городской округ город Переславль-Залесский, д. Красная Деревня, ул. Совхозная у д. 1</t>
  </si>
  <si>
    <t>Извещение</t>
  </si>
  <si>
    <t>Установка детско-спортивной площадки по адресу: Ярославская область, городской округ город Переславль-Залесский, д. Горки, пер. Учительский, д. 8,9</t>
  </si>
  <si>
    <t>Установка детско-спортивной площадки по адресу: Ярославская область, город Переславль-Залесский, пер. Красноэховский д. 14, д. 16, пер. Берендеевский д. 11, д. 13, ул. 40 лет ВЛКСМ д. 4.</t>
  </si>
  <si>
    <t>Установка детско-спортивной площадки по адресу: Ярославская область, город Переславль-Залесский, ул. Октябрьская, д. 14, 16, 18</t>
  </si>
  <si>
    <t>Установка детско-спортивной площадки по адресу: Ярославская область, город Переславль-Залесский, ул. Ямская, д. 3,5,7,9,11</t>
  </si>
  <si>
    <t>Подача заявок с
05.05.2022 16:45
Подача заявок по
19.05.2022 07:00</t>
  </si>
  <si>
    <t>Подача заявок с
05.05.2022 16:52
Подача заявок по
13.05.2022 07:00</t>
  </si>
  <si>
    <t>Подача заявок с
05.05.2022 16:46
Подача заявок по
19.05.2022 07:00</t>
  </si>
  <si>
    <t>Установка детско-спортивной площадки по адресу: Ярославская область, город Переславль-Залесский, мкр. Чкаловский, д. 49, 50, 52.</t>
  </si>
  <si>
    <t>ООО "Юнипроф"</t>
  </si>
  <si>
    <t>Установка детско-спортивной площадки по адресу: Ярославская область, город Переславль-Залесский, ул. 50 лет Комсомола, д. 2, 4, ул. Кооперативная, д. 64, 66, 68.</t>
  </si>
  <si>
    <t>Установка детско-спортивной площадки по адресу: Ярославская область, город Переславль-Залесский, ул. Свободы, д. 28, пер. Школьный, д. 2, пер. Фабричный, д. 10.</t>
  </si>
  <si>
    <t>Установка детско-спортивной площадки по адресу: Ярославская область, город Переславль-Залесский, ул. Маяковского, д. 3, 5, 7, 9.</t>
  </si>
  <si>
    <t>Установка детско-спортивной площадки по адресу: Ярославская область, городской округ город Переславль-Залесский, с. Большая Брембола, ул. Советская, напротив д. 26.</t>
  </si>
  <si>
    <t>Установка детско-спортивной площадки по адресу: Ярославская область, городской округ город Переславль-Залесский, с. Дмитриевское, вблизи Дома культуры, ул. Школьная, д. 8.</t>
  </si>
  <si>
    <t>Подача заявок с
13.05.2022 23.59
Подача заявок по
26.05.2022 07:00</t>
  </si>
  <si>
    <t>13.05.2022 23.59</t>
  </si>
  <si>
    <t>Подача заявок с
13.05.2022 23.59
Подача заявок по
25.05.2022 07:00</t>
  </si>
  <si>
    <t xml:space="preserve">Благоустройство дворовой территории по адресу: Ярославская область, г. Переславль-Залесский, ул. Свободы д. 28, пер. Школьный д. 2, пер. Фабричный д. 10 </t>
  </si>
  <si>
    <t>Благоустройство дворовой территории по адресу: Ярославская область, г. Переславль-Залесский, ул. 50 лет Комсомола, д. 2, 4</t>
  </si>
  <si>
    <t xml:space="preserve">3 759 184,80 </t>
  </si>
  <si>
    <t>Благоустройство дворовой территории по адресу: Ярославская область, г. Переславль-Залесский, ул. Маяковского, д. 3, 5, 7, 9</t>
  </si>
  <si>
    <t>Установка площадки для выгула собак по адресу: Ярославская область, г. Переславль-Залесский, Чехачевский сквер (Утиные пруды)</t>
  </si>
  <si>
    <t>размещено в РОСЭЛТОРГ     1 заявка</t>
  </si>
  <si>
    <t>17.05.2022/27.05.2022</t>
  </si>
  <si>
    <t>Подача заявок с
17.05.2022
Подача заявок по
31.05.2022 07:00</t>
  </si>
  <si>
    <t>17.05.2022 23.59</t>
  </si>
  <si>
    <t>Подача заявок с
18.05.2022 
Подача заявок по
31.05.2022 07:00</t>
  </si>
  <si>
    <t>размещено в РОСЭЛТОРГ     3 заявки</t>
  </si>
  <si>
    <t>Подача заявок с
19.05.2022 16:26
Подача заявок по
31.05.2022 07:00</t>
  </si>
  <si>
    <t>Подача заявок с
19.05.2022 16:35
Подача заявок по
31.05.2022 07:00</t>
  </si>
  <si>
    <t>Подача заявок с
19.05.2022 16:37
Подача заявок по
31.05.2022 07:00</t>
  </si>
  <si>
    <t>Подача заявок с
19.05.2022 16:31
Подача заявок по
31.05.2022 07:00</t>
  </si>
  <si>
    <t>ООО "Оригинал"</t>
  </si>
  <si>
    <t>23.05.2022/31.05.2022</t>
  </si>
  <si>
    <t>ООО "Крепыш"</t>
  </si>
  <si>
    <t>20.05.2022 23.59</t>
  </si>
  <si>
    <t>Подача заявок с
20.05.2022
Подача заявок по
31.05.2022 07:00</t>
  </si>
  <si>
    <t>27.05.2022/06.06.2022</t>
  </si>
  <si>
    <t>26.05.2022/06.06.2022</t>
  </si>
  <si>
    <t>размещено в РОСЭЛТОРГ        1 заявка</t>
  </si>
  <si>
    <t>размещено в РОСЭЛТОРГ      1 заявка</t>
  </si>
  <si>
    <t>01.06.2022/14.06.2022</t>
  </si>
  <si>
    <t>Дата заключения Контракта</t>
  </si>
  <si>
    <t>Сроки выполнения работ</t>
  </si>
  <si>
    <t>№ контракта</t>
  </si>
  <si>
    <t>242-1</t>
  </si>
  <si>
    <t>с 15.06.2022 по 09.08.2022</t>
  </si>
  <si>
    <t>238-1</t>
  </si>
  <si>
    <t>27.05.2022</t>
  </si>
  <si>
    <t>31.05.2022</t>
  </si>
  <si>
    <t>469-1</t>
  </si>
  <si>
    <t>471-1</t>
  </si>
  <si>
    <t>472-1</t>
  </si>
  <si>
    <t>240-1</t>
  </si>
  <si>
    <t>364-1</t>
  </si>
  <si>
    <t>363-1</t>
  </si>
  <si>
    <t>365-1</t>
  </si>
  <si>
    <t>371-1</t>
  </si>
  <si>
    <t>414-1</t>
  </si>
  <si>
    <t>415-1</t>
  </si>
  <si>
    <t>440-1</t>
  </si>
  <si>
    <t>416-1</t>
  </si>
  <si>
    <t>413-1</t>
  </si>
  <si>
    <t>486-1</t>
  </si>
  <si>
    <t>470-1</t>
  </si>
  <si>
    <t>с 15.06.2022 по 26.07.2022</t>
  </si>
  <si>
    <t>06.06.2022</t>
  </si>
  <si>
    <t>14.06.2022</t>
  </si>
  <si>
    <t>Установка детско-спортивных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</si>
</sst>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22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171450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171450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80" zoomScaleNormal="80" workbookViewId="0">
      <pane ySplit="1" topLeftCell="A2" activePane="bottomLeft" state="frozen"/>
      <selection pane="bottomLeft" activeCell="A8" sqref="A8:N8"/>
    </sheetView>
  </sheetViews>
  <sheetFormatPr defaultRowHeight="15" x14ac:dyDescent="0.25"/>
  <cols>
    <col min="2" max="2" width="24.140625" customWidth="1"/>
    <col min="3" max="3" width="24.140625" style="5" customWidth="1"/>
    <col min="4" max="4" width="18.7109375" customWidth="1"/>
    <col min="5" max="5" width="17.7109375" customWidth="1"/>
    <col min="6" max="6" width="22" customWidth="1"/>
    <col min="7" max="7" width="21.42578125" customWidth="1"/>
    <col min="8" max="8" width="17.85546875" customWidth="1"/>
    <col min="9" max="9" width="27.42578125" style="5" customWidth="1"/>
    <col min="10" max="10" width="25.5703125" style="5" customWidth="1"/>
    <col min="11" max="11" width="15.5703125" style="5" customWidth="1"/>
    <col min="12" max="12" width="15.5703125" style="14" customWidth="1"/>
    <col min="13" max="13" width="15.5703125" style="5" customWidth="1"/>
    <col min="14" max="14" width="26.85546875" customWidth="1"/>
  </cols>
  <sheetData>
    <row r="1" spans="1:14" ht="45" x14ac:dyDescent="0.25">
      <c r="A1" s="2" t="s">
        <v>0</v>
      </c>
      <c r="B1" s="2" t="s">
        <v>1</v>
      </c>
      <c r="C1" s="3" t="s">
        <v>2</v>
      </c>
      <c r="D1" s="2" t="s">
        <v>14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59</v>
      </c>
      <c r="L1" s="11" t="s">
        <v>57</v>
      </c>
      <c r="M1" s="3" t="s">
        <v>58</v>
      </c>
      <c r="N1" s="2" t="s">
        <v>9</v>
      </c>
    </row>
    <row r="2" spans="1:14" ht="20.2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ht="90" x14ac:dyDescent="0.25">
      <c r="A3" s="1">
        <v>1</v>
      </c>
      <c r="B3" s="10" t="s">
        <v>11</v>
      </c>
      <c r="C3" s="4">
        <v>3398224.8</v>
      </c>
      <c r="D3" s="6">
        <v>44686.702777777777</v>
      </c>
      <c r="E3" s="1" t="s">
        <v>20</v>
      </c>
      <c r="F3" s="6">
        <v>44694.375</v>
      </c>
      <c r="G3" s="8" t="s">
        <v>38</v>
      </c>
      <c r="H3" s="1" t="s">
        <v>23</v>
      </c>
      <c r="I3" s="4">
        <v>3126366.78</v>
      </c>
      <c r="J3" s="4">
        <f>C3-I3</f>
        <v>271858.02</v>
      </c>
      <c r="K3" s="4" t="s">
        <v>60</v>
      </c>
      <c r="L3" s="12" t="s">
        <v>63</v>
      </c>
      <c r="M3" s="4" t="s">
        <v>61</v>
      </c>
      <c r="N3" s="9" t="s">
        <v>54</v>
      </c>
    </row>
    <row r="4" spans="1:14" ht="105" x14ac:dyDescent="0.25">
      <c r="A4" s="1">
        <v>2</v>
      </c>
      <c r="B4" s="10" t="s">
        <v>12</v>
      </c>
      <c r="C4" s="4">
        <v>2915548.8</v>
      </c>
      <c r="D4" s="6">
        <v>44686.697916666664</v>
      </c>
      <c r="E4" s="1" t="s">
        <v>19</v>
      </c>
      <c r="F4" s="6">
        <v>44700.375</v>
      </c>
      <c r="G4" s="8" t="s">
        <v>48</v>
      </c>
      <c r="H4" s="1" t="s">
        <v>47</v>
      </c>
      <c r="I4" s="4">
        <v>2871815.55</v>
      </c>
      <c r="J4" s="4">
        <f>C4-I4</f>
        <v>43733.25</v>
      </c>
      <c r="K4" s="4" t="s">
        <v>62</v>
      </c>
      <c r="L4" s="12" t="s">
        <v>64</v>
      </c>
      <c r="M4" s="4" t="s">
        <v>61</v>
      </c>
      <c r="N4" s="9" t="s">
        <v>42</v>
      </c>
    </row>
    <row r="5" spans="1:14" ht="105" x14ac:dyDescent="0.25">
      <c r="A5" s="1">
        <v>3</v>
      </c>
      <c r="B5" s="10" t="s">
        <v>32</v>
      </c>
      <c r="C5" s="4">
        <v>9947324.4000000004</v>
      </c>
      <c r="D5" s="6">
        <v>44700.68472222222</v>
      </c>
      <c r="E5" s="1" t="s">
        <v>43</v>
      </c>
      <c r="F5" s="6">
        <v>44712.375</v>
      </c>
      <c r="G5" s="8" t="s">
        <v>56</v>
      </c>
      <c r="H5" s="1" t="s">
        <v>47</v>
      </c>
      <c r="I5" s="4">
        <v>9947324.4000000004</v>
      </c>
      <c r="J5" s="4">
        <f>C5-I5</f>
        <v>0</v>
      </c>
      <c r="K5" s="4" t="s">
        <v>65</v>
      </c>
      <c r="L5" s="12" t="s">
        <v>82</v>
      </c>
      <c r="M5" s="4" t="s">
        <v>61</v>
      </c>
      <c r="N5" s="9" t="s">
        <v>54</v>
      </c>
    </row>
    <row r="6" spans="1:14" ht="90" x14ac:dyDescent="0.25">
      <c r="A6" s="1">
        <v>4</v>
      </c>
      <c r="B6" s="10" t="s">
        <v>33</v>
      </c>
      <c r="C6" s="4" t="s">
        <v>34</v>
      </c>
      <c r="D6" s="6">
        <v>44700.690972222219</v>
      </c>
      <c r="E6" s="1" t="s">
        <v>44</v>
      </c>
      <c r="F6" s="6">
        <v>44712.375</v>
      </c>
      <c r="G6" s="8" t="s">
        <v>56</v>
      </c>
      <c r="H6" s="1" t="s">
        <v>47</v>
      </c>
      <c r="I6" s="4">
        <v>3759184.8</v>
      </c>
      <c r="J6" s="4">
        <v>0</v>
      </c>
      <c r="K6" s="4" t="s">
        <v>66</v>
      </c>
      <c r="L6" s="12" t="s">
        <v>82</v>
      </c>
      <c r="M6" s="4" t="s">
        <v>61</v>
      </c>
      <c r="N6" s="9" t="s">
        <v>54</v>
      </c>
    </row>
    <row r="7" spans="1:14" ht="90" x14ac:dyDescent="0.25">
      <c r="A7" s="1">
        <v>5</v>
      </c>
      <c r="B7" s="10" t="s">
        <v>35</v>
      </c>
      <c r="C7" s="4">
        <v>6565645.2000000002</v>
      </c>
      <c r="D7" s="6">
        <v>44700.692361111112</v>
      </c>
      <c r="E7" s="1" t="s">
        <v>45</v>
      </c>
      <c r="F7" s="6">
        <v>44712.375</v>
      </c>
      <c r="G7" s="8" t="s">
        <v>56</v>
      </c>
      <c r="H7" s="1" t="s">
        <v>47</v>
      </c>
      <c r="I7" s="4">
        <v>6565645.2000000002</v>
      </c>
      <c r="J7" s="4">
        <f t="shared" ref="J7" si="0">C7-I7</f>
        <v>0</v>
      </c>
      <c r="K7" s="4" t="s">
        <v>67</v>
      </c>
      <c r="L7" s="12" t="s">
        <v>82</v>
      </c>
      <c r="M7" s="4" t="s">
        <v>61</v>
      </c>
      <c r="N7" s="9" t="s">
        <v>54</v>
      </c>
    </row>
    <row r="8" spans="1:14" ht="15" customHeight="1" x14ac:dyDescent="0.25">
      <c r="A8" s="16" t="s">
        <v>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</row>
    <row r="9" spans="1:14" ht="133.5" customHeight="1" x14ac:dyDescent="0.25">
      <c r="A9" s="1">
        <v>1</v>
      </c>
      <c r="B9" s="10" t="s">
        <v>13</v>
      </c>
      <c r="C9" s="4">
        <v>2499937.2000000002</v>
      </c>
      <c r="D9" s="6">
        <v>44686.698611111111</v>
      </c>
      <c r="E9" s="1" t="s">
        <v>21</v>
      </c>
      <c r="F9" s="6">
        <v>44700.375</v>
      </c>
      <c r="G9" s="8" t="s">
        <v>48</v>
      </c>
      <c r="H9" s="1" t="s">
        <v>49</v>
      </c>
      <c r="I9" s="4">
        <v>2499937.2000000002</v>
      </c>
      <c r="J9" s="4">
        <f t="shared" ref="J9:J20" si="1">C9-I9</f>
        <v>0</v>
      </c>
      <c r="K9" s="12" t="s">
        <v>68</v>
      </c>
      <c r="L9" s="12" t="s">
        <v>64</v>
      </c>
      <c r="M9" s="4" t="s">
        <v>80</v>
      </c>
      <c r="N9" s="8" t="s">
        <v>37</v>
      </c>
    </row>
    <row r="10" spans="1:14" ht="105" x14ac:dyDescent="0.25">
      <c r="A10" s="8">
        <v>2</v>
      </c>
      <c r="B10" s="10" t="s">
        <v>15</v>
      </c>
      <c r="C10" s="4">
        <v>2499945.6</v>
      </c>
      <c r="D10" s="1" t="s">
        <v>30</v>
      </c>
      <c r="E10" s="1" t="s">
        <v>31</v>
      </c>
      <c r="F10" s="6">
        <v>44706.375</v>
      </c>
      <c r="G10" s="8" t="s">
        <v>53</v>
      </c>
      <c r="H10" s="1" t="s">
        <v>49</v>
      </c>
      <c r="I10" s="4">
        <v>2499945.6</v>
      </c>
      <c r="J10" s="4">
        <f t="shared" si="1"/>
        <v>0</v>
      </c>
      <c r="K10" s="12" t="s">
        <v>69</v>
      </c>
      <c r="L10" s="12" t="s">
        <v>81</v>
      </c>
      <c r="M10" s="4" t="s">
        <v>80</v>
      </c>
      <c r="N10" s="8" t="s">
        <v>37</v>
      </c>
    </row>
    <row r="11" spans="1:14" ht="150" x14ac:dyDescent="0.25">
      <c r="A11" s="8">
        <v>3</v>
      </c>
      <c r="B11" s="10" t="s">
        <v>16</v>
      </c>
      <c r="C11" s="7">
        <v>1999935.6</v>
      </c>
      <c r="D11" s="1" t="s">
        <v>30</v>
      </c>
      <c r="E11" s="1" t="s">
        <v>29</v>
      </c>
      <c r="F11" s="6">
        <v>44707.375</v>
      </c>
      <c r="G11" s="8" t="s">
        <v>52</v>
      </c>
      <c r="H11" s="1" t="s">
        <v>49</v>
      </c>
      <c r="I11" s="7">
        <v>1999935.6</v>
      </c>
      <c r="J11" s="7">
        <f t="shared" si="1"/>
        <v>0</v>
      </c>
      <c r="K11" s="13" t="s">
        <v>70</v>
      </c>
      <c r="L11" s="13" t="s">
        <v>81</v>
      </c>
      <c r="M11" s="4" t="s">
        <v>61</v>
      </c>
      <c r="N11" s="8" t="s">
        <v>37</v>
      </c>
    </row>
    <row r="12" spans="1:14" ht="105" x14ac:dyDescent="0.25">
      <c r="A12" s="8">
        <v>4</v>
      </c>
      <c r="B12" s="10" t="s">
        <v>17</v>
      </c>
      <c r="C12" s="4">
        <v>1999935.6</v>
      </c>
      <c r="D12" s="1" t="s">
        <v>30</v>
      </c>
      <c r="E12" s="1" t="s">
        <v>29</v>
      </c>
      <c r="F12" s="6">
        <v>44707.375</v>
      </c>
      <c r="G12" s="8" t="s">
        <v>52</v>
      </c>
      <c r="H12" s="1" t="s">
        <v>49</v>
      </c>
      <c r="I12" s="4">
        <v>1999935.6</v>
      </c>
      <c r="J12" s="4">
        <f t="shared" si="1"/>
        <v>0</v>
      </c>
      <c r="K12" s="12" t="s">
        <v>71</v>
      </c>
      <c r="L12" s="12" t="s">
        <v>81</v>
      </c>
      <c r="M12" s="4" t="s">
        <v>61</v>
      </c>
      <c r="N12" s="8" t="s">
        <v>37</v>
      </c>
    </row>
    <row r="13" spans="1:14" ht="90" x14ac:dyDescent="0.25">
      <c r="A13" s="8">
        <v>5</v>
      </c>
      <c r="B13" s="10" t="s">
        <v>18</v>
      </c>
      <c r="C13" s="4">
        <v>1999900.8</v>
      </c>
      <c r="D13" s="1" t="s">
        <v>30</v>
      </c>
      <c r="E13" s="1" t="s">
        <v>31</v>
      </c>
      <c r="F13" s="6">
        <v>44706.375</v>
      </c>
      <c r="G13" s="9" t="s">
        <v>53</v>
      </c>
      <c r="H13" s="1" t="s">
        <v>49</v>
      </c>
      <c r="I13" s="4">
        <v>1999900.8</v>
      </c>
      <c r="J13" s="4">
        <f t="shared" si="1"/>
        <v>0</v>
      </c>
      <c r="K13" s="12" t="s">
        <v>72</v>
      </c>
      <c r="L13" s="13" t="s">
        <v>81</v>
      </c>
      <c r="M13" s="4" t="s">
        <v>80</v>
      </c>
      <c r="N13" s="8" t="s">
        <v>37</v>
      </c>
    </row>
    <row r="14" spans="1:14" ht="105" x14ac:dyDescent="0.25">
      <c r="A14" s="8">
        <v>6</v>
      </c>
      <c r="B14" s="10" t="s">
        <v>22</v>
      </c>
      <c r="C14" s="4">
        <v>1981664.4</v>
      </c>
      <c r="D14" s="1" t="s">
        <v>40</v>
      </c>
      <c r="E14" s="1" t="s">
        <v>39</v>
      </c>
      <c r="F14" s="6">
        <v>44712.375</v>
      </c>
      <c r="G14" s="15" t="s">
        <v>56</v>
      </c>
      <c r="H14" s="1" t="s">
        <v>49</v>
      </c>
      <c r="I14" s="4">
        <v>1981664.4</v>
      </c>
      <c r="J14" s="4">
        <f t="shared" si="1"/>
        <v>0</v>
      </c>
      <c r="K14" s="12" t="s">
        <v>73</v>
      </c>
      <c r="L14" s="12" t="s">
        <v>82</v>
      </c>
      <c r="M14" s="4" t="s">
        <v>61</v>
      </c>
      <c r="N14" s="8" t="s">
        <v>37</v>
      </c>
    </row>
    <row r="15" spans="1:14" ht="120" x14ac:dyDescent="0.25">
      <c r="A15" s="8">
        <v>7</v>
      </c>
      <c r="B15" s="10" t="s">
        <v>24</v>
      </c>
      <c r="C15" s="4">
        <v>1999935.6</v>
      </c>
      <c r="D15" s="1" t="s">
        <v>40</v>
      </c>
      <c r="E15" s="1" t="s">
        <v>39</v>
      </c>
      <c r="F15" s="6">
        <v>44712.375</v>
      </c>
      <c r="G15" s="15" t="s">
        <v>56</v>
      </c>
      <c r="H15" s="1" t="s">
        <v>49</v>
      </c>
      <c r="I15" s="4">
        <v>1999935.6</v>
      </c>
      <c r="J15" s="4">
        <f t="shared" si="1"/>
        <v>0</v>
      </c>
      <c r="K15" s="12" t="s">
        <v>74</v>
      </c>
      <c r="L15" s="12" t="s">
        <v>82</v>
      </c>
      <c r="M15" s="4" t="s">
        <v>61</v>
      </c>
      <c r="N15" s="8" t="s">
        <v>37</v>
      </c>
    </row>
    <row r="16" spans="1:14" ht="120" x14ac:dyDescent="0.25">
      <c r="A16" s="8">
        <v>8</v>
      </c>
      <c r="B16" s="10" t="s">
        <v>25</v>
      </c>
      <c r="C16" s="4">
        <v>1999935.6</v>
      </c>
      <c r="D16" s="6">
        <v>44699</v>
      </c>
      <c r="E16" s="1" t="s">
        <v>41</v>
      </c>
      <c r="F16" s="6">
        <v>44712.375</v>
      </c>
      <c r="G16" s="15" t="s">
        <v>56</v>
      </c>
      <c r="H16" s="1" t="s">
        <v>49</v>
      </c>
      <c r="I16" s="4">
        <v>1999935.6</v>
      </c>
      <c r="J16" s="4">
        <f t="shared" si="1"/>
        <v>0</v>
      </c>
      <c r="K16" s="12" t="s">
        <v>75</v>
      </c>
      <c r="L16" s="12" t="s">
        <v>82</v>
      </c>
      <c r="M16" s="4" t="s">
        <v>61</v>
      </c>
      <c r="N16" s="8" t="s">
        <v>37</v>
      </c>
    </row>
    <row r="17" spans="1:14" ht="105" x14ac:dyDescent="0.25">
      <c r="A17" s="8">
        <v>9</v>
      </c>
      <c r="B17" s="10" t="s">
        <v>26</v>
      </c>
      <c r="C17" s="4">
        <v>1999935.6</v>
      </c>
      <c r="D17" s="1" t="s">
        <v>40</v>
      </c>
      <c r="E17" s="1" t="s">
        <v>39</v>
      </c>
      <c r="F17" s="6">
        <v>44712.375</v>
      </c>
      <c r="G17" s="15" t="s">
        <v>56</v>
      </c>
      <c r="H17" s="1" t="s">
        <v>49</v>
      </c>
      <c r="I17" s="4">
        <v>1999935.6</v>
      </c>
      <c r="J17" s="4">
        <f t="shared" si="1"/>
        <v>0</v>
      </c>
      <c r="K17" s="12" t="s">
        <v>76</v>
      </c>
      <c r="L17" s="12" t="s">
        <v>82</v>
      </c>
      <c r="M17" s="4" t="s">
        <v>61</v>
      </c>
      <c r="N17" s="8" t="s">
        <v>37</v>
      </c>
    </row>
    <row r="18" spans="1:14" ht="135" x14ac:dyDescent="0.25">
      <c r="A18" s="8">
        <v>10</v>
      </c>
      <c r="B18" s="10" t="s">
        <v>27</v>
      </c>
      <c r="C18" s="4">
        <v>2499955.2000000002</v>
      </c>
      <c r="D18" s="1" t="s">
        <v>40</v>
      </c>
      <c r="E18" s="1" t="s">
        <v>39</v>
      </c>
      <c r="F18" s="6">
        <v>44712.375</v>
      </c>
      <c r="G18" s="15" t="s">
        <v>56</v>
      </c>
      <c r="H18" s="1" t="s">
        <v>49</v>
      </c>
      <c r="I18" s="4">
        <v>2499955.2000000002</v>
      </c>
      <c r="J18" s="4">
        <f t="shared" si="1"/>
        <v>0</v>
      </c>
      <c r="K18" s="12" t="s">
        <v>77</v>
      </c>
      <c r="L18" s="12" t="s">
        <v>82</v>
      </c>
      <c r="M18" s="4" t="s">
        <v>80</v>
      </c>
      <c r="N18" s="8" t="s">
        <v>37</v>
      </c>
    </row>
    <row r="19" spans="1:14" ht="135" x14ac:dyDescent="0.25">
      <c r="A19" s="8">
        <v>11</v>
      </c>
      <c r="B19" s="10" t="s">
        <v>28</v>
      </c>
      <c r="C19" s="4">
        <v>2499937.2000000002</v>
      </c>
      <c r="D19" s="1" t="s">
        <v>50</v>
      </c>
      <c r="E19" s="1" t="s">
        <v>51</v>
      </c>
      <c r="F19" s="6">
        <v>44712.375</v>
      </c>
      <c r="G19" s="15" t="s">
        <v>56</v>
      </c>
      <c r="H19" s="1" t="s">
        <v>49</v>
      </c>
      <c r="I19" s="4">
        <v>2499937.2000000002</v>
      </c>
      <c r="J19" s="4">
        <f t="shared" si="1"/>
        <v>0</v>
      </c>
      <c r="K19" s="12" t="s">
        <v>78</v>
      </c>
      <c r="L19" s="12" t="s">
        <v>82</v>
      </c>
      <c r="M19" s="4" t="s">
        <v>80</v>
      </c>
      <c r="N19" s="1" t="s">
        <v>55</v>
      </c>
    </row>
    <row r="20" spans="1:14" ht="90" x14ac:dyDescent="0.25">
      <c r="A20" s="8">
        <v>12</v>
      </c>
      <c r="B20" s="10" t="s">
        <v>36</v>
      </c>
      <c r="C20" s="4">
        <v>1489884</v>
      </c>
      <c r="D20" s="6">
        <v>44700.688194444447</v>
      </c>
      <c r="E20" s="1" t="s">
        <v>46</v>
      </c>
      <c r="F20" s="6">
        <v>44712.375</v>
      </c>
      <c r="G20" s="15" t="s">
        <v>56</v>
      </c>
      <c r="H20" s="1" t="s">
        <v>49</v>
      </c>
      <c r="I20" s="4">
        <v>1489884</v>
      </c>
      <c r="J20" s="4">
        <f t="shared" si="1"/>
        <v>0</v>
      </c>
      <c r="K20" s="12" t="s">
        <v>79</v>
      </c>
      <c r="L20" s="12" t="s">
        <v>82</v>
      </c>
      <c r="M20" s="4" t="s">
        <v>61</v>
      </c>
      <c r="N20" s="1" t="s">
        <v>54</v>
      </c>
    </row>
  </sheetData>
  <autoFilter ref="N1:N20"/>
  <mergeCells count="2">
    <mergeCell ref="A2:N2"/>
    <mergeCell ref="A8:N8"/>
  </mergeCells>
  <pageMargins left="0.7" right="0.7" top="0.75" bottom="0.75" header="0.3" footer="0.3"/>
  <pageSetup paperSize="9" scale="46" fitToHeight="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2023-01-16T07:33:28Z</dcterms:modified>
</cp:coreProperties>
</file>